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320" windowHeight="8508"/>
  </bookViews>
  <sheets>
    <sheet name="Лист1" sheetId="1" r:id="rId1"/>
  </sheets>
  <definedNames>
    <definedName name="_xlnm._FilterDatabase" localSheetId="0" hidden="1">Лист1!$A$12:$K$22</definedName>
    <definedName name="_xlnm.Print_Titles" localSheetId="0">Лист1!$10:$12</definedName>
    <definedName name="_xlnm.Print_Area" localSheetId="0">Лист1!$A$1:$J$32</definedName>
  </definedNames>
  <calcPr calcId="145621"/>
</workbook>
</file>

<file path=xl/calcChain.xml><?xml version="1.0" encoding="utf-8"?>
<calcChain xmlns="http://schemas.openxmlformats.org/spreadsheetml/2006/main">
  <c r="E20" i="1" l="1"/>
  <c r="E19" i="1"/>
  <c r="E15" i="1" l="1"/>
  <c r="E13" i="1" l="1"/>
  <c r="G20" i="1" l="1"/>
  <c r="G19" i="1" s="1"/>
  <c r="G13" i="1"/>
  <c r="F20" i="1"/>
  <c r="F19" i="1" s="1"/>
  <c r="F22" i="1" s="1"/>
  <c r="E17" i="1"/>
  <c r="G17" i="1" l="1"/>
  <c r="F17" i="1"/>
  <c r="G15" i="1"/>
  <c r="F15" i="1"/>
  <c r="F13" i="1"/>
  <c r="G22" i="1" l="1"/>
  <c r="E22" i="1"/>
  <c r="I18" i="1"/>
  <c r="H18" i="1"/>
  <c r="I16" i="1"/>
  <c r="H16" i="1"/>
  <c r="I14" i="1"/>
  <c r="H14" i="1"/>
  <c r="I13" i="1" l="1"/>
  <c r="H20" i="1"/>
  <c r="H15" i="1"/>
  <c r="H17" i="1"/>
  <c r="H13" i="1"/>
  <c r="I15" i="1"/>
  <c r="I17" i="1"/>
  <c r="I20" i="1" l="1"/>
  <c r="H19" i="1" l="1"/>
  <c r="I19" i="1"/>
  <c r="H22" i="1"/>
  <c r="I22" i="1"/>
</calcChain>
</file>

<file path=xl/sharedStrings.xml><?xml version="1.0" encoding="utf-8"?>
<sst xmlns="http://schemas.openxmlformats.org/spreadsheetml/2006/main" count="52" uniqueCount="42">
  <si>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</si>
  <si>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</si>
  <si>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</si>
  <si>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</si>
  <si>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</si>
  <si>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</si>
  <si>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</si>
  <si>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</si>
  <si>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</si>
  <si>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</si>
  <si>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</si>
  <si>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</si>
  <si>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</si>
  <si>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</si>
  <si>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</si>
  <si>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</si>
  <si>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</si>
  <si>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</si>
  <si>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</si>
  <si>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</si>
  <si>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</si>
  <si>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</si>
  <si>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</si>
  <si>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 xml:space="preserve">Дата составления отчета 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</si>
  <si>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образования.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</si>
  <si>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</si>
  <si>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</si>
  <si>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</si>
  <si>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</si>
  <si>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</si>
  <si>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</si>
  <si>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>Мальцева И.Ю.</t>
  </si>
  <si>
    <t xml:space="preserve"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www.zakupki.gov.ru, кроме того размещалась информация о деятельности департамента финансов на официальном сайте органов местного самоуправления города Югорска www.adm.ugorsk.ru. </t>
  </si>
  <si>
    <t>5-00-56</t>
  </si>
  <si>
    <t>Чернышова А.А.</t>
  </si>
  <si>
    <t xml:space="preserve">Номер структурного элемента (основного меропрития) </t>
  </si>
  <si>
    <t>Структурные элементы (основные мероприятия) муниципальной программы</t>
  </si>
  <si>
    <t xml:space="preserve">Отчет об исполнении структурных элементов (основных мероприятий) муниципальной программы  </t>
  </si>
  <si>
    <r>
      <t>по состоянию на 0</t>
    </r>
    <r>
      <rPr>
        <b/>
        <u/>
        <sz val="18"/>
        <rFont val="PT Astra Serif"/>
        <family val="1"/>
        <charset val="204"/>
      </rPr>
      <t>1.04.2022</t>
    </r>
    <r>
      <rPr>
        <b/>
        <sz val="18"/>
        <rFont val="PT Astra Serif"/>
        <family val="1"/>
        <charset val="204"/>
      </rPr>
      <t xml:space="preserve"> г.</t>
    </r>
  </si>
  <si>
    <t>Тыс. рублей</t>
  </si>
  <si>
    <r>
      <rPr>
        <sz val="18"/>
        <rFont val="PT Astra Serif"/>
        <family val="1"/>
        <charset val="204"/>
      </rPr>
      <t xml:space="preserve">Приложение 1
к письму Департамента финансов 
администрации города Югорска </t>
    </r>
    <r>
      <rPr>
        <sz val="18"/>
        <color rgb="FFFF0000"/>
        <rFont val="PT Astra Serif"/>
        <family val="1"/>
        <charset val="204"/>
      </rPr>
      <t xml:space="preserve">
</t>
    </r>
    <r>
      <rPr>
        <sz val="18"/>
        <rFont val="PT Astra Serif"/>
        <family val="1"/>
        <charset val="204"/>
      </rPr>
      <t xml:space="preserve">от 15.04.2022 № 04-02-Исх- 183      </t>
    </r>
  </si>
  <si>
    <t>Осуществлялось совершенствование нормативного правового регулирования в сфере бюджетных правоотношений в городе Югорске. Организовано кассовое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годовой отчет об исполнении бюджета города Югорска за 2021 год. Подготовлен и представлен в контрольно-счетную палату города Югорска для проведения внешней проверки годовой отчет об исполнении бюджета города Югорска за 2021 год и пояснительная записка к нему. Проводился контроль за операциями с бюджетными средствами на соответствие бюджетному законодательству.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По результатам I этапа Оценки уровня открытости бюджетных данных муниципальное образование город Югорск набрало 10 баллов из 10. Проводилась работа по размещению и актуализации информации в соответствии с приказом Министерства финансов Российской Федерации от 28.12.2016 № 243н «О составе и порядке размещения и предоставления информации на едином портале бюджетной системы Российской Федерации».
Обеспечивалось функционирование департамента финансов администрации города Югорска. Осуществлено организационное обеспечение проведения заседаний  Общественного совета при администрации города Югорска в сфере бюджетных правоотношений (протоколы от 14.01.2022 № 1, от 21.02.2022 №2).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</si>
</sst>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PT Astra Serif"/>
      <family val="1"/>
      <charset val="204"/>
    </font>
    <font>
      <b/>
      <sz val="18"/>
      <name val="PT Astra Serif"/>
      <family val="1"/>
      <charset val="204"/>
    </font>
    <font>
      <b/>
      <u/>
      <sz val="18"/>
      <name val="PT Astra Serif"/>
      <family val="1"/>
      <charset val="204"/>
    </font>
    <font>
      <u/>
      <sz val="18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8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4" fontId="7" fillId="0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60" zoomScaleNormal="100" workbookViewId="0">
      <selection activeCell="J15" sqref="J15:J16"/>
    </sheetView>
  </sheetViews>
  <sheetFormatPr defaultColWidth="9.109375" defaultRowHeight="23.4" x14ac:dyDescent="0.45"/>
  <cols>
    <col min="1" max="1" width="18.21875" style="1" customWidth="1"/>
    <col min="2" max="2" width="27.5546875" style="1" customWidth="1"/>
    <col min="3" max="3" width="24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34.21875" style="1" customWidth="1"/>
    <col min="11" max="16384" width="9.109375" style="1"/>
  </cols>
  <sheetData>
    <row r="1" spans="1:16" ht="91.95" customHeight="1" x14ac:dyDescent="0.4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</row>
    <row r="2" spans="1:16" ht="26.25" customHeight="1" x14ac:dyDescent="0.45">
      <c r="A2" s="25" t="s">
        <v>37</v>
      </c>
      <c r="B2" s="25"/>
      <c r="C2" s="25"/>
      <c r="D2" s="25"/>
      <c r="E2" s="25"/>
      <c r="F2" s="25"/>
      <c r="G2" s="25"/>
      <c r="H2" s="25"/>
      <c r="I2" s="25"/>
      <c r="J2" s="25"/>
    </row>
    <row r="3" spans="1:16" x14ac:dyDescent="0.45">
      <c r="A3" s="25" t="s">
        <v>38</v>
      </c>
      <c r="B3" s="25"/>
      <c r="C3" s="25"/>
      <c r="D3" s="25"/>
      <c r="E3" s="25"/>
      <c r="F3" s="25"/>
      <c r="G3" s="25"/>
      <c r="H3" s="25"/>
      <c r="I3" s="25"/>
      <c r="J3" s="25"/>
    </row>
    <row r="4" spans="1:16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6" x14ac:dyDescent="0.45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27"/>
    </row>
    <row r="6" spans="1:16" x14ac:dyDescent="0.45">
      <c r="A6" s="28" t="s">
        <v>26</v>
      </c>
      <c r="B6" s="28"/>
      <c r="C6" s="28"/>
      <c r="D6" s="28"/>
      <c r="E6" s="28"/>
      <c r="F6" s="28"/>
      <c r="G6" s="28"/>
      <c r="H6" s="28"/>
      <c r="I6" s="28"/>
      <c r="J6" s="28"/>
    </row>
    <row r="7" spans="1:16" x14ac:dyDescent="0.45">
      <c r="A7" s="27" t="s">
        <v>10</v>
      </c>
      <c r="B7" s="27"/>
      <c r="C7" s="27"/>
      <c r="D7" s="27"/>
      <c r="E7" s="27"/>
      <c r="F7" s="27"/>
      <c r="G7" s="27"/>
      <c r="H7" s="27"/>
      <c r="I7" s="27"/>
      <c r="J7" s="27"/>
    </row>
    <row r="8" spans="1:16" x14ac:dyDescent="0.45">
      <c r="A8" s="28" t="s">
        <v>11</v>
      </c>
      <c r="B8" s="28"/>
      <c r="C8" s="28"/>
      <c r="D8" s="28"/>
      <c r="E8" s="28"/>
      <c r="F8" s="28"/>
      <c r="G8" s="28"/>
      <c r="H8" s="28"/>
      <c r="I8" s="28"/>
      <c r="J8" s="28"/>
    </row>
    <row r="9" spans="1:16" x14ac:dyDescent="0.45">
      <c r="A9" s="3"/>
      <c r="B9" s="4"/>
      <c r="C9" s="4"/>
      <c r="D9" s="4"/>
      <c r="E9" s="4"/>
      <c r="F9" s="4"/>
      <c r="G9" s="4"/>
      <c r="H9" s="4"/>
      <c r="I9" s="4"/>
      <c r="J9" s="17" t="s">
        <v>39</v>
      </c>
    </row>
    <row r="10" spans="1:16" ht="24.75" customHeight="1" x14ac:dyDescent="0.45">
      <c r="A10" s="26" t="s">
        <v>35</v>
      </c>
      <c r="B10" s="26" t="s">
        <v>36</v>
      </c>
      <c r="C10" s="26" t="s">
        <v>3</v>
      </c>
      <c r="D10" s="26" t="s">
        <v>0</v>
      </c>
      <c r="E10" s="26" t="s">
        <v>6</v>
      </c>
      <c r="F10" s="26" t="s">
        <v>7</v>
      </c>
      <c r="G10" s="26" t="s">
        <v>8</v>
      </c>
      <c r="H10" s="42" t="s">
        <v>9</v>
      </c>
      <c r="I10" s="43"/>
      <c r="J10" s="44"/>
    </row>
    <row r="11" spans="1:16" ht="160.80000000000001" customHeight="1" x14ac:dyDescent="0.45">
      <c r="A11" s="26"/>
      <c r="B11" s="26"/>
      <c r="C11" s="26"/>
      <c r="D11" s="26"/>
      <c r="E11" s="26"/>
      <c r="F11" s="26"/>
      <c r="G11" s="26"/>
      <c r="H11" s="5" t="s">
        <v>12</v>
      </c>
      <c r="I11" s="5" t="s">
        <v>13</v>
      </c>
      <c r="J11" s="16" t="s">
        <v>21</v>
      </c>
    </row>
    <row r="12" spans="1:16" x14ac:dyDescent="0.4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</row>
    <row r="13" spans="1:16" ht="241.2" customHeight="1" x14ac:dyDescent="0.45">
      <c r="A13" s="21">
        <v>1</v>
      </c>
      <c r="B13" s="22" t="s">
        <v>27</v>
      </c>
      <c r="C13" s="23" t="s">
        <v>4</v>
      </c>
      <c r="D13" s="7" t="s">
        <v>1</v>
      </c>
      <c r="E13" s="8">
        <f>E14</f>
        <v>36400.6</v>
      </c>
      <c r="F13" s="8">
        <f>F14</f>
        <v>36400.6</v>
      </c>
      <c r="G13" s="8">
        <f>G14</f>
        <v>7981.1</v>
      </c>
      <c r="H13" s="8">
        <f>G13-F13</f>
        <v>-28419.5</v>
      </c>
      <c r="I13" s="8">
        <f>G13/F13*100</f>
        <v>21.925737487843609</v>
      </c>
      <c r="J13" s="40" t="s">
        <v>41</v>
      </c>
    </row>
    <row r="14" spans="1:16" ht="340.2" customHeight="1" x14ac:dyDescent="0.45">
      <c r="A14" s="21"/>
      <c r="B14" s="22"/>
      <c r="C14" s="23"/>
      <c r="D14" s="7" t="s">
        <v>5</v>
      </c>
      <c r="E14" s="8">
        <v>36400.6</v>
      </c>
      <c r="F14" s="8">
        <v>36400.6</v>
      </c>
      <c r="G14" s="8">
        <v>7981.1</v>
      </c>
      <c r="H14" s="8">
        <f>G14-F14</f>
        <v>-28419.5</v>
      </c>
      <c r="I14" s="8">
        <f>G14/F14*100</f>
        <v>21.925737487843609</v>
      </c>
      <c r="J14" s="41"/>
    </row>
    <row r="15" spans="1:16" ht="82.2" customHeight="1" x14ac:dyDescent="0.45">
      <c r="A15" s="21">
        <v>2</v>
      </c>
      <c r="B15" s="22" t="s">
        <v>28</v>
      </c>
      <c r="C15" s="23" t="s">
        <v>4</v>
      </c>
      <c r="D15" s="7" t="s">
        <v>1</v>
      </c>
      <c r="E15" s="8">
        <f>E16</f>
        <v>2700</v>
      </c>
      <c r="F15" s="8">
        <f>F16</f>
        <v>2700</v>
      </c>
      <c r="G15" s="8">
        <f>G16</f>
        <v>429.5</v>
      </c>
      <c r="H15" s="8">
        <f t="shared" ref="H15:H16" si="0">G15-F15</f>
        <v>-2270.5</v>
      </c>
      <c r="I15" s="8">
        <f t="shared" ref="I15:I16" si="1">G15/F15*100</f>
        <v>15.907407407407407</v>
      </c>
      <c r="J15" s="40" t="s">
        <v>32</v>
      </c>
      <c r="L15" s="18"/>
      <c r="M15" s="18"/>
      <c r="N15" s="18"/>
      <c r="O15" s="18"/>
      <c r="P15" s="18"/>
    </row>
    <row r="16" spans="1:16" ht="71.400000000000006" customHeight="1" x14ac:dyDescent="0.45">
      <c r="A16" s="21"/>
      <c r="B16" s="22"/>
      <c r="C16" s="23"/>
      <c r="D16" s="7" t="s">
        <v>5</v>
      </c>
      <c r="E16" s="8">
        <v>2700</v>
      </c>
      <c r="F16" s="8">
        <v>2700</v>
      </c>
      <c r="G16" s="8">
        <v>429.5</v>
      </c>
      <c r="H16" s="8">
        <f t="shared" si="0"/>
        <v>-2270.5</v>
      </c>
      <c r="I16" s="8">
        <f t="shared" si="1"/>
        <v>15.907407407407407</v>
      </c>
      <c r="J16" s="41"/>
      <c r="L16" s="18"/>
      <c r="M16" s="18"/>
      <c r="N16" s="18"/>
      <c r="O16" s="18"/>
      <c r="P16" s="18"/>
    </row>
    <row r="17" spans="1:10" ht="78.599999999999994" customHeight="1" x14ac:dyDescent="0.45">
      <c r="A17" s="21">
        <v>3</v>
      </c>
      <c r="B17" s="22" t="s">
        <v>29</v>
      </c>
      <c r="C17" s="23" t="s">
        <v>4</v>
      </c>
      <c r="D17" s="7" t="s">
        <v>1</v>
      </c>
      <c r="E17" s="8">
        <f>E18</f>
        <v>26445</v>
      </c>
      <c r="F17" s="8">
        <f>F18</f>
        <v>26445</v>
      </c>
      <c r="G17" s="8">
        <f>G18</f>
        <v>3790.7</v>
      </c>
      <c r="H17" s="8">
        <f t="shared" ref="H17:H18" si="2">G17-F17</f>
        <v>-22654.3</v>
      </c>
      <c r="I17" s="8">
        <f t="shared" ref="I17:I18" si="3">G17/F17*100</f>
        <v>14.334278691624124</v>
      </c>
      <c r="J17" s="40" t="s">
        <v>24</v>
      </c>
    </row>
    <row r="18" spans="1:10" ht="66.599999999999994" customHeight="1" x14ac:dyDescent="0.45">
      <c r="A18" s="21"/>
      <c r="B18" s="22"/>
      <c r="C18" s="23"/>
      <c r="D18" s="7" t="s">
        <v>5</v>
      </c>
      <c r="E18" s="8">
        <v>26445</v>
      </c>
      <c r="F18" s="8">
        <v>26445</v>
      </c>
      <c r="G18" s="8">
        <v>3790.7</v>
      </c>
      <c r="H18" s="8">
        <f t="shared" si="2"/>
        <v>-22654.3</v>
      </c>
      <c r="I18" s="8">
        <f t="shared" si="3"/>
        <v>14.334278691624124</v>
      </c>
      <c r="J18" s="41"/>
    </row>
    <row r="19" spans="1:10" x14ac:dyDescent="0.45">
      <c r="A19" s="34" t="s">
        <v>30</v>
      </c>
      <c r="B19" s="35"/>
      <c r="C19" s="36"/>
      <c r="D19" s="7" t="s">
        <v>1</v>
      </c>
      <c r="E19" s="8">
        <f>E20</f>
        <v>65545.600000000006</v>
      </c>
      <c r="F19" s="8">
        <f t="shared" ref="F19" si="4">F20</f>
        <v>65545.600000000006</v>
      </c>
      <c r="G19" s="8">
        <f t="shared" ref="G19" si="5">G20</f>
        <v>12201.3</v>
      </c>
      <c r="H19" s="8">
        <f t="shared" ref="H19:H20" si="6">G19-F19</f>
        <v>-53344.3</v>
      </c>
      <c r="I19" s="8">
        <f t="shared" ref="I19:I20" si="7">G19/F19*100</f>
        <v>18.614979495191129</v>
      </c>
      <c r="J19" s="7"/>
    </row>
    <row r="20" spans="1:10" ht="45.6" x14ac:dyDescent="0.45">
      <c r="A20" s="37"/>
      <c r="B20" s="38"/>
      <c r="C20" s="39"/>
      <c r="D20" s="7" t="s">
        <v>5</v>
      </c>
      <c r="E20" s="8">
        <f>E18+E16+E14</f>
        <v>65545.600000000006</v>
      </c>
      <c r="F20" s="8">
        <f t="shared" ref="F20:G20" si="8">F18+F16+F14</f>
        <v>65545.600000000006</v>
      </c>
      <c r="G20" s="8">
        <f t="shared" si="8"/>
        <v>12201.3</v>
      </c>
      <c r="H20" s="8">
        <f t="shared" si="6"/>
        <v>-53344.3</v>
      </c>
      <c r="I20" s="8">
        <f t="shared" si="7"/>
        <v>18.614979495191129</v>
      </c>
      <c r="J20" s="7"/>
    </row>
    <row r="21" spans="1:10" x14ac:dyDescent="0.45">
      <c r="A21" s="21" t="s">
        <v>2</v>
      </c>
      <c r="B21" s="21"/>
      <c r="C21" s="21"/>
      <c r="D21" s="21"/>
      <c r="E21" s="8"/>
      <c r="F21" s="8"/>
      <c r="G21" s="8"/>
      <c r="H21" s="9"/>
      <c r="I21" s="9"/>
      <c r="J21" s="6"/>
    </row>
    <row r="22" spans="1:10" ht="46.5" customHeight="1" x14ac:dyDescent="0.45">
      <c r="A22" s="31" t="s">
        <v>22</v>
      </c>
      <c r="B22" s="32"/>
      <c r="C22" s="32"/>
      <c r="D22" s="33"/>
      <c r="E22" s="8">
        <f>E19</f>
        <v>65545.600000000006</v>
      </c>
      <c r="F22" s="8">
        <f t="shared" ref="F22" si="9">F19</f>
        <v>65545.600000000006</v>
      </c>
      <c r="G22" s="8">
        <f t="shared" ref="G22" si="10">G19</f>
        <v>12201.3</v>
      </c>
      <c r="H22" s="8">
        <f t="shared" ref="H22" si="11">G22-F22</f>
        <v>-53344.3</v>
      </c>
      <c r="I22" s="8">
        <f t="shared" ref="I22" si="12">G22/F22*100</f>
        <v>18.614979495191129</v>
      </c>
      <c r="J22" s="6"/>
    </row>
    <row r="23" spans="1:10" x14ac:dyDescent="0.4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45.75" customHeight="1" x14ac:dyDescent="0.45">
      <c r="A24" s="4"/>
      <c r="B24" s="29" t="s">
        <v>10</v>
      </c>
      <c r="C24" s="29"/>
      <c r="D24" s="29"/>
      <c r="E24" s="20" t="s">
        <v>31</v>
      </c>
      <c r="F24" s="20"/>
      <c r="G24" s="4" t="s">
        <v>20</v>
      </c>
      <c r="H24" s="4"/>
      <c r="I24" s="4"/>
      <c r="J24" s="4"/>
    </row>
    <row r="25" spans="1:10" x14ac:dyDescent="0.45">
      <c r="A25" s="4"/>
      <c r="B25" s="19" t="s">
        <v>14</v>
      </c>
      <c r="C25" s="19"/>
      <c r="D25" s="19"/>
      <c r="E25" s="19" t="s">
        <v>15</v>
      </c>
      <c r="F25" s="19"/>
      <c r="G25" s="10" t="s">
        <v>16</v>
      </c>
      <c r="H25" s="4"/>
      <c r="I25" s="4"/>
      <c r="J25" s="4"/>
    </row>
    <row r="26" spans="1:10" hidden="1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45">
      <c r="A28" s="4"/>
      <c r="B28" s="11" t="s">
        <v>34</v>
      </c>
      <c r="C28" s="4" t="s">
        <v>18</v>
      </c>
      <c r="D28" s="11" t="s">
        <v>33</v>
      </c>
      <c r="E28" s="4"/>
      <c r="F28" s="4"/>
      <c r="G28" s="4"/>
      <c r="H28" s="4"/>
      <c r="I28" s="4"/>
      <c r="J28" s="4"/>
    </row>
    <row r="29" spans="1:10" x14ac:dyDescent="0.45">
      <c r="A29" s="4"/>
      <c r="B29" s="11"/>
      <c r="C29" s="4"/>
      <c r="D29" s="11"/>
      <c r="E29" s="4"/>
      <c r="F29" s="4"/>
      <c r="G29" s="4"/>
      <c r="H29" s="4"/>
      <c r="I29" s="4"/>
      <c r="J29" s="4"/>
    </row>
    <row r="30" spans="1:10" ht="118.8" customHeight="1" x14ac:dyDescent="0.45">
      <c r="A30" s="12"/>
      <c r="B30" s="13" t="s">
        <v>17</v>
      </c>
      <c r="C30" s="14" t="s">
        <v>16</v>
      </c>
      <c r="D30" s="14" t="s">
        <v>19</v>
      </c>
      <c r="E30" s="12"/>
      <c r="F30" s="12"/>
      <c r="G30" s="12"/>
      <c r="H30" s="12"/>
      <c r="I30" s="12"/>
      <c r="J30" s="12"/>
    </row>
    <row r="31" spans="1:10" x14ac:dyDescent="0.45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x14ac:dyDescent="0.45">
      <c r="A32" s="24" t="s">
        <v>23</v>
      </c>
      <c r="B32" s="24"/>
      <c r="C32" s="15">
        <v>44666</v>
      </c>
      <c r="D32" s="12"/>
      <c r="E32" s="12"/>
      <c r="F32" s="12"/>
      <c r="G32" s="12"/>
      <c r="H32" s="12"/>
      <c r="I32" s="12"/>
      <c r="J32" s="12"/>
    </row>
  </sheetData>
  <mergeCells count="36">
    <mergeCell ref="A1:J1"/>
    <mergeCell ref="A22:D22"/>
    <mergeCell ref="A19:C20"/>
    <mergeCell ref="A21:D21"/>
    <mergeCell ref="J13:J14"/>
    <mergeCell ref="J15:J16"/>
    <mergeCell ref="J17:J18"/>
    <mergeCell ref="A13:A14"/>
    <mergeCell ref="C10:C11"/>
    <mergeCell ref="A10:A11"/>
    <mergeCell ref="B10:B11"/>
    <mergeCell ref="B13:B14"/>
    <mergeCell ref="C13:C14"/>
    <mergeCell ref="H10:J10"/>
    <mergeCell ref="A32:B32"/>
    <mergeCell ref="A2:J2"/>
    <mergeCell ref="A3:J3"/>
    <mergeCell ref="D10:D11"/>
    <mergeCell ref="E10:E11"/>
    <mergeCell ref="F10:F11"/>
    <mergeCell ref="G10:G11"/>
    <mergeCell ref="A5:J5"/>
    <mergeCell ref="A6:J6"/>
    <mergeCell ref="A7:J7"/>
    <mergeCell ref="A8:J8"/>
    <mergeCell ref="B24:D24"/>
    <mergeCell ref="B25:D25"/>
    <mergeCell ref="C17:C18"/>
    <mergeCell ref="L15:P16"/>
    <mergeCell ref="E25:F25"/>
    <mergeCell ref="E24:F24"/>
    <mergeCell ref="A15:A16"/>
    <mergeCell ref="A17:A18"/>
    <mergeCell ref="B17:B18"/>
    <mergeCell ref="B15:B16"/>
    <mergeCell ref="C15:C16"/>
  </mergeCells>
  <pageMargins left="0.39370078740157483" right="0.39370078740157483" top="0.78740157480314965" bottom="0.39370078740157483" header="0.31496062992125984" footer="0.31496062992125984"/>
  <pageSetup paperSize="9" scale="42" fitToHeight="0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dftemp</cp:lastModifiedBy>
  <cp:lastPrinted>2022-04-15T10:13:42Z</cp:lastPrinted>
  <dcterms:created xsi:type="dcterms:W3CDTF">2013-08-08T12:02:55Z</dcterms:created>
  <dcterms:modified xsi:type="dcterms:W3CDTF">2022-04-15T10:16:17Z</dcterms:modified>
</cp:coreProperties>
</file>